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ate Base\"/>
    </mc:Choice>
  </mc:AlternateContent>
  <xr:revisionPtr revIDLastSave="0" documentId="13_ncr:1_{BE599691-5A6A-4CD3-B6B8-EA815CC1182E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Def ITC Workpaper" sheetId="7" r:id="rId5"/>
    <sheet name="SAP Account Balance " sheetId="8" r:id="rId6"/>
  </sheets>
  <externalReferences>
    <externalReference r:id="rId7"/>
  </externalReferences>
  <definedNames>
    <definedName name="_xlnm.Print_Area" localSheetId="5">'SAP Account Balance '!$A$1:$L$14</definedName>
    <definedName name="_xlnm.Print_Area" localSheetId="3">'Summary by Account'!$A$1:$M$22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1" l="1"/>
  <c r="A22" i="1"/>
  <c r="A20" i="1"/>
  <c r="A17" i="1"/>
  <c r="A16" i="1"/>
  <c r="A15" i="1"/>
  <c r="A13" i="1"/>
  <c r="A12" i="1"/>
  <c r="A11" i="1"/>
  <c r="A10" i="1"/>
  <c r="C9" i="1"/>
  <c r="B9" i="1"/>
  <c r="A9" i="1"/>
  <c r="A8" i="1"/>
  <c r="C7" i="1"/>
  <c r="B7" i="1"/>
  <c r="A7" i="1"/>
  <c r="A6" i="1"/>
  <c r="A5" i="1"/>
  <c r="A4" i="1"/>
  <c r="A3" i="1"/>
  <c r="A2" i="1"/>
  <c r="A1" i="1"/>
  <c r="L2" i="8"/>
  <c r="H2" i="7"/>
  <c r="M2" i="5"/>
  <c r="M2" i="3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G9" i="7"/>
  <c r="G13" i="7"/>
  <c r="K25" i="3" l="1"/>
  <c r="K22" i="3"/>
  <c r="G19" i="5"/>
  <c r="A14" i="5" l="1"/>
  <c r="C11" i="7" l="1"/>
  <c r="C12" i="7" s="1"/>
  <c r="C13" i="7" s="1"/>
  <c r="C14" i="7" s="1"/>
  <c r="C15" i="7" s="1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E14" i="5" l="1"/>
  <c r="H1" i="7"/>
  <c r="L1" i="8"/>
  <c r="I8" i="2" l="1"/>
  <c r="I18" i="2" s="1"/>
  <c r="E15" i="3"/>
  <c r="E8" i="2"/>
  <c r="E18" i="2" s="1"/>
  <c r="G11" i="7"/>
  <c r="J14" i="5" s="1"/>
  <c r="J19" i="5" s="1"/>
  <c r="A8" i="2" l="1"/>
  <c r="M22" i="3" l="1"/>
  <c r="G1" i="2"/>
  <c r="J12" i="5"/>
  <c r="E12" i="5"/>
  <c r="C8" i="2"/>
  <c r="C25" i="3" l="1"/>
  <c r="K13" i="3"/>
  <c r="E13" i="3"/>
  <c r="C15" i="3"/>
  <c r="M1" i="5"/>
  <c r="A9" i="5"/>
  <c r="A10" i="5"/>
  <c r="A7" i="5"/>
  <c r="A5" i="5"/>
  <c r="A4" i="5"/>
  <c r="E19" i="5" l="1"/>
  <c r="E3" i="2"/>
  <c r="A23" i="2"/>
  <c r="M1" i="3" l="1"/>
  <c r="A22" i="2"/>
  <c r="I19" i="3"/>
  <c r="G9" i="2" l="1"/>
  <c r="A9" i="3"/>
  <c r="C3" i="2"/>
  <c r="A23" i="1" l="1"/>
  <c r="A6" i="3" l="1"/>
  <c r="A6" i="5"/>
  <c r="A7" i="3"/>
  <c r="G3" i="2"/>
  <c r="K15" i="3"/>
  <c r="A5" i="3"/>
  <c r="A10" i="3"/>
  <c r="A4" i="3"/>
  <c r="G14" i="5" l="1"/>
  <c r="G8" i="2"/>
  <c r="G18" i="2" s="1"/>
  <c r="G19" i="3" l="1"/>
  <c r="G22" i="3" s="1"/>
  <c r="K3" i="2" l="1"/>
  <c r="I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<sst xmlns="http://schemas.openxmlformats.org/spreadsheetml/2006/main" count="43" uniqueCount="33">
  <si>
    <t>Line No.</t>
  </si>
  <si>
    <t>Description</t>
  </si>
  <si>
    <t>Reference</t>
  </si>
  <si>
    <t xml:space="preserve"> Adjustments</t>
  </si>
  <si>
    <t>Adjustments:</t>
  </si>
  <si>
    <t>Total Adjustments:</t>
  </si>
  <si>
    <t>Adjustment by Account</t>
  </si>
  <si>
    <t>Workpaper #:</t>
  </si>
  <si>
    <t>Excel Reference:</t>
  </si>
  <si>
    <t>Work Paper Reference:</t>
  </si>
  <si>
    <t>Supporting Exhibit Reference</t>
  </si>
  <si>
    <t>Line Number</t>
  </si>
  <si>
    <t>Adjustment for Forecast at Present Rates</t>
  </si>
  <si>
    <t>Adjustments for Proposed Rates</t>
  </si>
  <si>
    <t>Account No.</t>
  </si>
  <si>
    <t>Account Name</t>
  </si>
  <si>
    <t>Forecast</t>
  </si>
  <si>
    <t>SAP 25510100</t>
  </si>
  <si>
    <t>Month</t>
  </si>
  <si>
    <t>Amount</t>
  </si>
  <si>
    <t>End of Base Period</t>
  </si>
  <si>
    <t>End of Forecasted Period</t>
  </si>
  <si>
    <t>Account #:</t>
  </si>
  <si>
    <t xml:space="preserve">ITC 3% Balance </t>
  </si>
  <si>
    <t xml:space="preserve">Unamortized ITC - 3% </t>
  </si>
  <si>
    <t>Average for Forecasted Period</t>
  </si>
  <si>
    <t>Base</t>
  </si>
  <si>
    <t xml:space="preserve">Average </t>
  </si>
  <si>
    <t>Schedule C-2</t>
  </si>
  <si>
    <t>Monthly Amortization</t>
  </si>
  <si>
    <t xml:space="preserve">  Amortization and 13 month Average</t>
  </si>
  <si>
    <t>Schedule D-2.4</t>
  </si>
  <si>
    <t>Witness Responsible: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</si>
</sst>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0_);\(0\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50" fillId="0" borderId="0"/>
    <xf numFmtId="0" fontId="50" fillId="0" borderId="0"/>
  </cellStyleXfs>
  <cellXfs count="57">
    <xf numFmtId="0" fontId="0" fillId="0" borderId="0" xfId="0"/>
    <xf numFmtId="0" fontId="46" fillId="0" borderId="1" xfId="0" applyFont="1" applyBorder="1" applyAlignment="1">
      <alignment horizontal="center" wrapText="1"/>
    </xf>
    <xf numFmtId="0" fontId="4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3" fontId="47" fillId="0" borderId="0" xfId="1896" applyFont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center"/>
    </xf>
    <xf numFmtId="5" fontId="0" fillId="0" borderId="0" xfId="0" applyNumberFormat="1"/>
    <xf numFmtId="17" fontId="49" fillId="0" borderId="0" xfId="0" applyNumberFormat="1" applyFont="1" applyAlignment="1">
      <alignment horizontal="center"/>
    </xf>
    <xf numFmtId="42" fontId="49" fillId="0" borderId="0" xfId="0" applyNumberFormat="1" applyFont="1"/>
    <xf numFmtId="5" fontId="49" fillId="0" borderId="0" xfId="0" applyNumberFormat="1" applyFont="1"/>
    <xf numFmtId="37" fontId="49" fillId="0" borderId="0" xfId="0" applyNumberFormat="1" applyFont="1"/>
    <xf numFmtId="5" fontId="0" fillId="0" borderId="16" xfId="1" applyNumberFormat="1" applyFont="1" applyBorder="1"/>
    <xf numFmtId="0" fontId="48" fillId="0" borderId="0" xfId="0" applyFont="1" applyAlignment="1">
      <alignment horizontal="right"/>
    </xf>
    <xf numFmtId="5" fontId="0" fillId="0" borderId="15" xfId="0" applyNumberFormat="1" applyBorder="1" applyAlignment="1">
      <alignment horizontal="right"/>
    </xf>
    <xf numFmtId="0" fontId="49" fillId="0" borderId="0" xfId="0" applyFont="1"/>
    <xf numFmtId="14" fontId="49" fillId="0" borderId="0" xfId="0" applyNumberFormat="1" applyFont="1"/>
    <xf numFmtId="0" fontId="48" fillId="0" borderId="0" xfId="0" applyFont="1"/>
    <xf numFmtId="177" fontId="49" fillId="0" borderId="0" xfId="0" applyNumberFormat="1" applyFont="1" applyAlignment="1">
      <alignment horizontal="left"/>
    </xf>
    <xf numFmtId="49" fontId="49" fillId="0" borderId="0" xfId="0" applyNumberFormat="1" applyFont="1"/>
    <xf numFmtId="14" fontId="48" fillId="0" borderId="0" xfId="0" applyNumberFormat="1" applyFont="1"/>
    <xf numFmtId="43" fontId="49" fillId="0" borderId="0" xfId="2" applyFont="1" applyFill="1"/>
    <xf numFmtId="43" fontId="49" fillId="0" borderId="0" xfId="2" applyFont="1" applyFill="1" applyBorder="1"/>
    <xf numFmtId="0" fontId="48" fillId="0" borderId="1" xfId="0" applyFont="1" applyBorder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wrapText="1"/>
    </xf>
    <xf numFmtId="0" fontId="49" fillId="0" borderId="0" xfId="0" applyFont="1" applyAlignment="1">
      <alignment horizontal="center"/>
    </xf>
    <xf numFmtId="5" fontId="49" fillId="0" borderId="0" xfId="1" applyNumberFormat="1" applyFont="1" applyBorder="1"/>
    <xf numFmtId="0" fontId="49" fillId="0" borderId="0" xfId="0" applyFont="1" applyAlignment="1">
      <alignment horizontal="left" wrapText="1" indent="3"/>
    </xf>
    <xf numFmtId="37" fontId="49" fillId="0" borderId="0" xfId="2" applyNumberFormat="1" applyFont="1" applyBorder="1"/>
    <xf numFmtId="37" fontId="49" fillId="0" borderId="0" xfId="0" applyNumberFormat="1" applyFont="1" applyAlignment="1">
      <alignment horizontal="center"/>
    </xf>
    <xf numFmtId="5" fontId="49" fillId="0" borderId="16" xfId="0" applyNumberFormat="1" applyFont="1" applyBorder="1"/>
    <xf numFmtId="0" fontId="48" fillId="0" borderId="1" xfId="0" applyFont="1" applyBorder="1" applyAlignment="1">
      <alignment horizontal="center"/>
    </xf>
    <xf numFmtId="5" fontId="49" fillId="0" borderId="0" xfId="1" applyNumberFormat="1" applyFont="1"/>
    <xf numFmtId="5" fontId="49" fillId="0" borderId="0" xfId="0" applyNumberFormat="1" applyFont="1" applyAlignment="1">
      <alignment horizontal="center"/>
    </xf>
    <xf numFmtId="37" fontId="49" fillId="0" borderId="0" xfId="2" applyNumberFormat="1" applyFont="1"/>
    <xf numFmtId="37" fontId="49" fillId="0" borderId="0" xfId="2" applyNumberFormat="1" applyFont="1" applyFill="1"/>
    <xf numFmtId="5" fontId="49" fillId="0" borderId="15" xfId="1" applyNumberFormat="1" applyFont="1" applyBorder="1"/>
    <xf numFmtId="17" fontId="49" fillId="0" borderId="0" xfId="0" applyNumberFormat="1" applyFont="1"/>
    <xf numFmtId="7" fontId="49" fillId="0" borderId="0" xfId="0" applyNumberFormat="1" applyFont="1"/>
    <xf numFmtId="178" fontId="49" fillId="0" borderId="0" xfId="0" applyNumberFormat="1" applyFont="1" applyAlignment="1">
      <alignment horizontal="center"/>
    </xf>
    <xf numFmtId="16" fontId="49" fillId="0" borderId="0" xfId="0" applyNumberFormat="1" applyFont="1"/>
    <xf numFmtId="37" fontId="51" fillId="0" borderId="0" xfId="0" applyNumberFormat="1" applyFont="1"/>
    <xf numFmtId="37" fontId="49" fillId="0" borderId="17" xfId="0" applyNumberFormat="1" applyFont="1" applyBorder="1"/>
    <xf numFmtId="37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1" applyNumberFormat="1" applyFont="1" applyAlignment="1">
      <alignment horizont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899" xr:uid="{00000000-0005-0000-0000-000039060000}"/>
    <cellStyle name="Normal 4" xfId="1590" xr:uid="{00000000-0005-0000-0000-00003A060000}"/>
    <cellStyle name="Normal 4 2" xfId="1591" xr:uid="{00000000-0005-0000-0000-00003B060000}"/>
    <cellStyle name="Normal 5" xfId="1592" xr:uid="{00000000-0005-0000-0000-00003C060000}"/>
    <cellStyle name="Normal 5 2" xfId="1593" xr:uid="{00000000-0005-0000-0000-00003D060000}"/>
    <cellStyle name="Normal 6" xfId="1594" xr:uid="{00000000-0005-0000-0000-00003E060000}"/>
    <cellStyle name="Normal 6 2" xfId="1595" xr:uid="{00000000-0005-0000-0000-00003F060000}"/>
    <cellStyle name="Normal 7" xfId="1596" xr:uid="{00000000-0005-0000-0000-000040060000}"/>
    <cellStyle name="Normal 7 2" xfId="1597" xr:uid="{00000000-0005-0000-0000-000041060000}"/>
    <cellStyle name="Normal 8" xfId="1598" xr:uid="{00000000-0005-0000-0000-000042060000}"/>
    <cellStyle name="Normal 8 2" xfId="1599" xr:uid="{00000000-0005-0000-0000-000043060000}"/>
    <cellStyle name="Normal 9" xfId="1600" xr:uid="{00000000-0005-0000-0000-000044060000}"/>
    <cellStyle name="Normal 9 2" xfId="1601" xr:uid="{00000000-0005-0000-0000-000045060000}"/>
    <cellStyle name="Normal_Exhibits" xfId="1896" xr:uid="{00000000-0005-0000-0000-000046060000}"/>
    <cellStyle name="Note 10" xfId="1602" xr:uid="{00000000-0005-0000-0000-000047060000}"/>
    <cellStyle name="Note 11" xfId="1603" xr:uid="{00000000-0005-0000-0000-000048060000}"/>
    <cellStyle name="Note 12" xfId="1604" xr:uid="{00000000-0005-0000-0000-000049060000}"/>
    <cellStyle name="Note 13" xfId="1605" xr:uid="{00000000-0005-0000-0000-00004A060000}"/>
    <cellStyle name="Note 14" xfId="1606" xr:uid="{00000000-0005-0000-0000-00004B060000}"/>
    <cellStyle name="Note 15" xfId="1607" xr:uid="{00000000-0005-0000-0000-00004C060000}"/>
    <cellStyle name="Note 16" xfId="1608" xr:uid="{00000000-0005-0000-0000-00004D060000}"/>
    <cellStyle name="Note 17" xfId="1609" xr:uid="{00000000-0005-0000-0000-00004E060000}"/>
    <cellStyle name="Note 18" xfId="1610" xr:uid="{00000000-0005-0000-0000-00004F060000}"/>
    <cellStyle name="Note 19" xfId="1611" xr:uid="{00000000-0005-0000-0000-000050060000}"/>
    <cellStyle name="Note 2" xfId="1612" xr:uid="{00000000-0005-0000-0000-000051060000}"/>
    <cellStyle name="Note 2 10" xfId="1613" xr:uid="{00000000-0005-0000-0000-000052060000}"/>
    <cellStyle name="Note 2 11" xfId="1614" xr:uid="{00000000-0005-0000-0000-000053060000}"/>
    <cellStyle name="Note 2 12" xfId="1615" xr:uid="{00000000-0005-0000-0000-000054060000}"/>
    <cellStyle name="Note 2 13" xfId="1616" xr:uid="{00000000-0005-0000-0000-000055060000}"/>
    <cellStyle name="Note 2 14" xfId="1617" xr:uid="{00000000-0005-0000-0000-000056060000}"/>
    <cellStyle name="Note 2 15" xfId="1618" xr:uid="{00000000-0005-0000-0000-000057060000}"/>
    <cellStyle name="Note 2 16" xfId="1619" xr:uid="{00000000-0005-0000-0000-000058060000}"/>
    <cellStyle name="Note 2 17" xfId="1620" xr:uid="{00000000-0005-0000-0000-000059060000}"/>
    <cellStyle name="Note 2 18" xfId="1621" xr:uid="{00000000-0005-0000-0000-00005A060000}"/>
    <cellStyle name="Note 2 19" xfId="1622" xr:uid="{00000000-0005-0000-0000-00005B060000}"/>
    <cellStyle name="Note 2 2" xfId="1623" xr:uid="{00000000-0005-0000-0000-00005C060000}"/>
    <cellStyle name="Note 2 20" xfId="1624" xr:uid="{00000000-0005-0000-0000-00005D060000}"/>
    <cellStyle name="Note 2 21" xfId="1625" xr:uid="{00000000-0005-0000-0000-00005E060000}"/>
    <cellStyle name="Note 2 22" xfId="1626" xr:uid="{00000000-0005-0000-0000-00005F060000}"/>
    <cellStyle name="Note 2 23" xfId="1627" xr:uid="{00000000-0005-0000-0000-000060060000}"/>
    <cellStyle name="Note 2 24" xfId="1628" xr:uid="{00000000-0005-0000-0000-000061060000}"/>
    <cellStyle name="Note 2 25" xfId="1629" xr:uid="{00000000-0005-0000-0000-000062060000}"/>
    <cellStyle name="Note 2 26" xfId="1630" xr:uid="{00000000-0005-0000-0000-000063060000}"/>
    <cellStyle name="Note 2 27" xfId="1631" xr:uid="{00000000-0005-0000-0000-000064060000}"/>
    <cellStyle name="Note 2 28" xfId="1632" xr:uid="{00000000-0005-0000-0000-000065060000}"/>
    <cellStyle name="Note 2 29" xfId="1633" xr:uid="{00000000-0005-0000-0000-000066060000}"/>
    <cellStyle name="Note 2 3" xfId="1634" xr:uid="{00000000-0005-0000-0000-000067060000}"/>
    <cellStyle name="Note 2 30" xfId="1635" xr:uid="{00000000-0005-0000-0000-000068060000}"/>
    <cellStyle name="Note 2 31" xfId="1636" xr:uid="{00000000-0005-0000-0000-000069060000}"/>
    <cellStyle name="Note 2 32" xfId="1637" xr:uid="{00000000-0005-0000-0000-00006A060000}"/>
    <cellStyle name="Note 2 33" xfId="1638" xr:uid="{00000000-0005-0000-0000-00006B060000}"/>
    <cellStyle name="Note 2 34" xfId="1639" xr:uid="{00000000-0005-0000-0000-00006C060000}"/>
    <cellStyle name="Note 2 35" xfId="1640" xr:uid="{00000000-0005-0000-0000-00006D060000}"/>
    <cellStyle name="Note 2 36" xfId="1641" xr:uid="{00000000-0005-0000-0000-00006E060000}"/>
    <cellStyle name="Note 2 37" xfId="1642" xr:uid="{00000000-0005-0000-0000-00006F060000}"/>
    <cellStyle name="Note 2 38" xfId="1643" xr:uid="{00000000-0005-0000-0000-000070060000}"/>
    <cellStyle name="Note 2 39" xfId="1644" xr:uid="{00000000-0005-0000-0000-000071060000}"/>
    <cellStyle name="Note 2 4" xfId="1645" xr:uid="{00000000-0005-0000-0000-000072060000}"/>
    <cellStyle name="Note 2 40" xfId="1646" xr:uid="{00000000-0005-0000-0000-000073060000}"/>
    <cellStyle name="Note 2 5" xfId="1647" xr:uid="{00000000-0005-0000-0000-000074060000}"/>
    <cellStyle name="Note 2 6" xfId="1648" xr:uid="{00000000-0005-0000-0000-000075060000}"/>
    <cellStyle name="Note 2 7" xfId="1649" xr:uid="{00000000-0005-0000-0000-000076060000}"/>
    <cellStyle name="Note 2 8" xfId="1650" xr:uid="{00000000-0005-0000-0000-000077060000}"/>
    <cellStyle name="Note 2 9" xfId="1651" xr:uid="{00000000-0005-0000-0000-000078060000}"/>
    <cellStyle name="Note 20" xfId="1652" xr:uid="{00000000-0005-0000-0000-000079060000}"/>
    <cellStyle name="Note 21" xfId="1653" xr:uid="{00000000-0005-0000-0000-00007A060000}"/>
    <cellStyle name="Note 22" xfId="1654" xr:uid="{00000000-0005-0000-0000-00007B060000}"/>
    <cellStyle name="Note 23" xfId="1655" xr:uid="{00000000-0005-0000-0000-00007C060000}"/>
    <cellStyle name="Note 24" xfId="1656" xr:uid="{00000000-0005-0000-0000-00007D060000}"/>
    <cellStyle name="Note 25" xfId="1657" xr:uid="{00000000-0005-0000-0000-00007E060000}"/>
    <cellStyle name="Note 26" xfId="1658" xr:uid="{00000000-0005-0000-0000-00007F060000}"/>
    <cellStyle name="Note 27" xfId="1659" xr:uid="{00000000-0005-0000-0000-000080060000}"/>
    <cellStyle name="Note 28" xfId="1660" xr:uid="{00000000-0005-0000-0000-000081060000}"/>
    <cellStyle name="Note 29" xfId="1661" xr:uid="{00000000-0005-0000-0000-000082060000}"/>
    <cellStyle name="Note 3" xfId="1662" xr:uid="{00000000-0005-0000-0000-000083060000}"/>
    <cellStyle name="Note 30" xfId="1663" xr:uid="{00000000-0005-0000-0000-000084060000}"/>
    <cellStyle name="Note 31" xfId="1664" xr:uid="{00000000-0005-0000-0000-000085060000}"/>
    <cellStyle name="Note 32" xfId="1665" xr:uid="{00000000-0005-0000-0000-000086060000}"/>
    <cellStyle name="Note 33" xfId="1666" xr:uid="{00000000-0005-0000-0000-000087060000}"/>
    <cellStyle name="Note 34" xfId="1667" xr:uid="{00000000-0005-0000-0000-000088060000}"/>
    <cellStyle name="Note 35" xfId="1668" xr:uid="{00000000-0005-0000-0000-000089060000}"/>
    <cellStyle name="Note 36" xfId="1669" xr:uid="{00000000-0005-0000-0000-00008A060000}"/>
    <cellStyle name="Note 37" xfId="1670" xr:uid="{00000000-0005-0000-0000-00008B060000}"/>
    <cellStyle name="Note 38" xfId="1671" xr:uid="{00000000-0005-0000-0000-00008C060000}"/>
    <cellStyle name="Note 39" xfId="1672" xr:uid="{00000000-0005-0000-0000-00008D060000}"/>
    <cellStyle name="Note 4" xfId="1673" xr:uid="{00000000-0005-0000-0000-00008E060000}"/>
    <cellStyle name="Note 40" xfId="1674" xr:uid="{00000000-0005-0000-0000-00008F060000}"/>
    <cellStyle name="Note 41" xfId="1675" xr:uid="{00000000-0005-0000-0000-000090060000}"/>
    <cellStyle name="Note 42" xfId="1676" xr:uid="{00000000-0005-0000-0000-000091060000}"/>
    <cellStyle name="Note 43" xfId="1677" xr:uid="{00000000-0005-0000-0000-000092060000}"/>
    <cellStyle name="Note 44" xfId="1678" xr:uid="{00000000-0005-0000-0000-000093060000}"/>
    <cellStyle name="Note 45" xfId="1679" xr:uid="{00000000-0005-0000-0000-000094060000}"/>
    <cellStyle name="Note 5" xfId="1680" xr:uid="{00000000-0005-0000-0000-000095060000}"/>
    <cellStyle name="Note 6" xfId="1681" xr:uid="{00000000-0005-0000-0000-000096060000}"/>
    <cellStyle name="Note 7" xfId="1682" xr:uid="{00000000-0005-0000-0000-000097060000}"/>
    <cellStyle name="Note 8" xfId="1683" xr:uid="{00000000-0005-0000-0000-000098060000}"/>
    <cellStyle name="Note 9" xfId="1684" xr:uid="{00000000-0005-0000-0000-000099060000}"/>
    <cellStyle name="Numbers" xfId="1685" xr:uid="{00000000-0005-0000-0000-00009A060000}"/>
    <cellStyle name="Œ…‹æØ‚è [0.00]_PRODUCT DETAIL Q1" xfId="1686" xr:uid="{00000000-0005-0000-0000-00009B060000}"/>
    <cellStyle name="Œ…‹æØ‚è_PRODUCT DETAIL Q1" xfId="1687" xr:uid="{00000000-0005-0000-0000-00009C060000}"/>
    <cellStyle name="Output 10" xfId="1688" xr:uid="{00000000-0005-0000-0000-00009D060000}"/>
    <cellStyle name="Output 11" xfId="1689" xr:uid="{00000000-0005-0000-0000-00009E060000}"/>
    <cellStyle name="Output 12" xfId="1690" xr:uid="{00000000-0005-0000-0000-00009F060000}"/>
    <cellStyle name="Output 13" xfId="1691" xr:uid="{00000000-0005-0000-0000-0000A0060000}"/>
    <cellStyle name="Output 14" xfId="1692" xr:uid="{00000000-0005-0000-0000-0000A1060000}"/>
    <cellStyle name="Output 15" xfId="1693" xr:uid="{00000000-0005-0000-0000-0000A2060000}"/>
    <cellStyle name="Output 16" xfId="1694" xr:uid="{00000000-0005-0000-0000-0000A3060000}"/>
    <cellStyle name="Output 17" xfId="1695" xr:uid="{00000000-0005-0000-0000-0000A4060000}"/>
    <cellStyle name="Output 18" xfId="1696" xr:uid="{00000000-0005-0000-0000-0000A5060000}"/>
    <cellStyle name="Output 19" xfId="1697" xr:uid="{00000000-0005-0000-0000-0000A6060000}"/>
    <cellStyle name="Output 2" xfId="1698" xr:uid="{00000000-0005-0000-0000-0000A7060000}"/>
    <cellStyle name="Output 20" xfId="1699" xr:uid="{00000000-0005-0000-0000-0000A8060000}"/>
    <cellStyle name="Output 21" xfId="1700" xr:uid="{00000000-0005-0000-0000-0000A9060000}"/>
    <cellStyle name="Output 22" xfId="1701" xr:uid="{00000000-0005-0000-0000-0000AA060000}"/>
    <cellStyle name="Output 23" xfId="1702" xr:uid="{00000000-0005-0000-0000-0000AB060000}"/>
    <cellStyle name="Output 24" xfId="1703" xr:uid="{00000000-0005-0000-0000-0000AC060000}"/>
    <cellStyle name="Output 25" xfId="1704" xr:uid="{00000000-0005-0000-0000-0000AD060000}"/>
    <cellStyle name="Output 26" xfId="1705" xr:uid="{00000000-0005-0000-0000-0000AE060000}"/>
    <cellStyle name="Output 27" xfId="1706" xr:uid="{00000000-0005-0000-0000-0000AF060000}"/>
    <cellStyle name="Output 28" xfId="1707" xr:uid="{00000000-0005-0000-0000-0000B0060000}"/>
    <cellStyle name="Output 29" xfId="1708" xr:uid="{00000000-0005-0000-0000-0000B1060000}"/>
    <cellStyle name="Output 3" xfId="1709" xr:uid="{00000000-0005-0000-0000-0000B2060000}"/>
    <cellStyle name="Output 30" xfId="1710" xr:uid="{00000000-0005-0000-0000-0000B3060000}"/>
    <cellStyle name="Output 31" xfId="1711" xr:uid="{00000000-0005-0000-0000-0000B4060000}"/>
    <cellStyle name="Output 32" xfId="1712" xr:uid="{00000000-0005-0000-0000-0000B5060000}"/>
    <cellStyle name="Output 33" xfId="1713" xr:uid="{00000000-0005-0000-0000-0000B6060000}"/>
    <cellStyle name="Output 34" xfId="1714" xr:uid="{00000000-0005-0000-0000-0000B7060000}"/>
    <cellStyle name="Output 35" xfId="1715" xr:uid="{00000000-0005-0000-0000-0000B8060000}"/>
    <cellStyle name="Output 36" xfId="1716" xr:uid="{00000000-0005-0000-0000-0000B9060000}"/>
    <cellStyle name="Output 37" xfId="1717" xr:uid="{00000000-0005-0000-0000-0000BA060000}"/>
    <cellStyle name="Output 38" xfId="1718" xr:uid="{00000000-0005-0000-0000-0000BB060000}"/>
    <cellStyle name="Output 39" xfId="1719" xr:uid="{00000000-0005-0000-0000-0000BC060000}"/>
    <cellStyle name="Output 4" xfId="1720" xr:uid="{00000000-0005-0000-0000-0000BD060000}"/>
    <cellStyle name="Output 40" xfId="1721" xr:uid="{00000000-0005-0000-0000-0000BE060000}"/>
    <cellStyle name="Output 5" xfId="1722" xr:uid="{00000000-0005-0000-0000-0000BF060000}"/>
    <cellStyle name="Output 6" xfId="1723" xr:uid="{00000000-0005-0000-0000-0000C0060000}"/>
    <cellStyle name="Output 7" xfId="1724" xr:uid="{00000000-0005-0000-0000-0000C1060000}"/>
    <cellStyle name="Output 8" xfId="1725" xr:uid="{00000000-0005-0000-0000-0000C2060000}"/>
    <cellStyle name="Output 9" xfId="1726" xr:uid="{00000000-0005-0000-0000-0000C3060000}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  <sheetName val="2025 KY Constants_Financial Dat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9">
          <cell r="C39" t="str">
            <v>Witness Responsible:   Linda Schlessman</v>
          </cell>
        </row>
      </sheetData>
      <sheetData sheetId="6">
        <row r="22">
          <cell r="F22" t="str">
            <v>W/P - 1-11</v>
          </cell>
        </row>
        <row r="82">
          <cell r="D82" t="str">
            <v>Deferred Investment Tax Credits</v>
          </cell>
          <cell r="F82" t="str">
            <v>W/P - 6-5</v>
          </cell>
        </row>
      </sheetData>
      <sheetData sheetId="7">
        <row r="5">
          <cell r="A5" t="str">
            <v>Type of Filing: __X__ Original  _____ Updated  _____ Revised</v>
          </cell>
        </row>
      </sheetData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zoomScaleNormal="100" zoomScaleSheetLayoutView="100" workbookViewId="0">
      <selection activeCell="A2" sqref="A2"/>
    </sheetView>
  </sheetViews>
  <sheetFormatPr defaultColWidth="9.140625" defaultRowHeight="15"/>
  <cols>
    <col min="1" max="1" width="48.42578125" style="23" bestFit="1" customWidth="1"/>
    <col min="2" max="2" width="38.5703125" style="23" bestFit="1" customWidth="1"/>
    <col min="3" max="3" width="43.85546875" style="23" bestFit="1" customWidth="1"/>
    <col min="4" max="4" width="1.5703125" style="23" customWidth="1"/>
    <col min="5" max="5" width="19.140625" style="23" bestFit="1" customWidth="1"/>
    <col min="6" max="6" width="1.5703125" style="23" customWidth="1"/>
    <col min="7" max="7" width="7.140625" style="23" bestFit="1" customWidth="1"/>
    <col min="8" max="8" width="1.5703125" style="23" customWidth="1"/>
    <col min="9" max="9" width="14.5703125" style="23" bestFit="1" customWidth="1"/>
    <col min="10" max="10" width="10.85546875" style="23" customWidth="1"/>
    <col min="11" max="16384" width="9.140625" style="23"/>
  </cols>
  <sheetData>
    <row r="1" spans="1:3">
      <c r="A1" s="23" t="str">
        <f>'[1]Rate Case Constants'!C9</f>
        <v>Kentucky American Water Company</v>
      </c>
    </row>
    <row r="2" spans="1:3">
      <c r="A2" s="23" t="str">
        <f>'[1]Rate Case Constants'!C10</f>
        <v>KENTUCKY AMERICAN WATER COMPANY</v>
      </c>
    </row>
    <row r="3" spans="1:3">
      <c r="A3" s="23" t="str">
        <f>'[1]Rate Case Constants'!C11</f>
        <v>Case No. 2025-00122</v>
      </c>
    </row>
    <row r="4" spans="1:3">
      <c r="A4" s="26">
        <f>'[1]Rate Case Constants'!C12</f>
        <v>45900</v>
      </c>
      <c r="B4" s="26"/>
    </row>
    <row r="5" spans="1:3">
      <c r="A5" s="27">
        <f>'[1]Rate Case Constants'!C13</f>
        <v>46387</v>
      </c>
      <c r="B5" s="27"/>
    </row>
    <row r="6" spans="1:3">
      <c r="A6" s="27" t="str">
        <f>'[1]Rate Case Constants'!C14</f>
        <v>For the 12 Months Ending December 31, 2026</v>
      </c>
      <c r="B6" s="27"/>
    </row>
    <row r="7" spans="1:3">
      <c r="A7" s="23" t="str">
        <f>'[1]Rate Case Constants'!C15</f>
        <v>Base Year (12 Months Ending August 31, 2025)</v>
      </c>
      <c r="B7" s="23" t="str">
        <f>'[1]Rate Case Constants'!D15</f>
        <v>Base Year at August 31, 2025</v>
      </c>
      <c r="C7" s="23" t="str">
        <f>'[1]Rate Case Constants'!E15</f>
        <v>Base Year for the 12 Months Ending August 31, 2025</v>
      </c>
    </row>
    <row r="8" spans="1:3">
      <c r="A8" s="23" t="str">
        <f>'[1]Rate Case Constants'!C16</f>
        <v>Base Year Adjustment</v>
      </c>
    </row>
    <row r="9" spans="1:3">
      <c r="A9" s="23" t="str">
        <f>'[1]Rate Case Constants'!C17</f>
        <v>Forecast Year (12 Months Ending December 31, 2026)</v>
      </c>
      <c r="B9" s="23" t="str">
        <f>'[1]Rate Case Constants'!D17</f>
        <v>Forecast Year at December 31, 2026</v>
      </c>
      <c r="C9" s="23" t="str">
        <f>'[1]Rate Case Constants'!E17</f>
        <v>Forecasted Year at Present Rates</v>
      </c>
    </row>
    <row r="10" spans="1:3">
      <c r="A10" s="23" t="str">
        <f>'[1]Rate Case Constants'!C18</f>
        <v>Attrition Year Adjustment at Present Rates:</v>
      </c>
    </row>
    <row r="11" spans="1:3">
      <c r="A11" s="24" t="str">
        <f>'[1]Rate Case Constants'!C19</f>
        <v>Attrition Year at Present Rates</v>
      </c>
      <c r="B11" s="24"/>
    </row>
    <row r="12" spans="1:3">
      <c r="A12" s="24" t="str">
        <f>'[1]Rate Case Constants'!C20</f>
        <v>Adjustments for Proposed Rates:</v>
      </c>
      <c r="B12" s="24"/>
    </row>
    <row r="13" spans="1:3">
      <c r="A13" s="24" t="str">
        <f>'[1]Rate Case Constants'!C21</f>
        <v>Attrition Year at Proposed Rates</v>
      </c>
      <c r="B13" s="24"/>
    </row>
    <row r="15" spans="1:3">
      <c r="A15" s="28" t="str">
        <f>'[1]Rate Case Constants'!C24</f>
        <v>Type of Filing: __X__ Original  _____ Updated  _____ Revised</v>
      </c>
      <c r="B15" s="28"/>
    </row>
    <row r="16" spans="1:3">
      <c r="A16" s="28" t="str">
        <f>'[1]Rate Case Constants'!C25</f>
        <v>Type of Filing: _____ Original  __X__ Updated  _____ Revised</v>
      </c>
      <c r="B16" s="28"/>
    </row>
    <row r="17" spans="1:9">
      <c r="A17" s="28" t="str">
        <f>'[1]Rate Case Constants'!C26</f>
        <v>Type of Filing: _____ Original  _____ Updated  __X__ Revised</v>
      </c>
      <c r="B17" s="28"/>
    </row>
    <row r="19" spans="1:9">
      <c r="A19" s="28" t="s">
        <v>32</v>
      </c>
      <c r="B19" s="28"/>
    </row>
    <row r="20" spans="1:9">
      <c r="A20" s="23" t="str">
        <f>'[1]Rate Case Constants'!$C$39</f>
        <v>Witness Responsible:   Linda Schlessman</v>
      </c>
    </row>
    <row r="22" spans="1:9">
      <c r="A22" s="25" t="str">
        <f>'[1]Link Out WP'!$D$82</f>
        <v>Deferred Investment Tax Credits</v>
      </c>
      <c r="B22" s="25"/>
    </row>
    <row r="23" spans="1:9">
      <c r="A23" s="25" t="str">
        <f>CONCATENATE(A8, " ", A22)</f>
        <v>Base Year Adjustment Deferred Investment Tax Credits</v>
      </c>
      <c r="B23" s="25"/>
    </row>
    <row r="24" spans="1:9">
      <c r="A24" s="25"/>
      <c r="B24" s="25"/>
    </row>
    <row r="25" spans="1:9">
      <c r="A25" s="25" t="str">
        <f>'[1]Link Out WP'!$F$82</f>
        <v>W/P - 6-5</v>
      </c>
      <c r="B25" s="25"/>
    </row>
    <row r="26" spans="1:9">
      <c r="A26" s="25" t="s">
        <v>31</v>
      </c>
      <c r="B26" s="25"/>
    </row>
    <row r="27" spans="1:9">
      <c r="I27" s="29"/>
    </row>
    <row r="28" spans="1:9">
      <c r="I28" s="29"/>
    </row>
    <row r="29" spans="1:9">
      <c r="I29" s="30"/>
    </row>
    <row r="30" spans="1:9">
      <c r="I30" s="30"/>
    </row>
    <row r="31" spans="1:9">
      <c r="I31" s="30"/>
    </row>
    <row r="32" spans="1:9">
      <c r="I32" s="30"/>
    </row>
    <row r="33" spans="9:9">
      <c r="I33" s="30"/>
    </row>
    <row r="34" spans="9:9">
      <c r="I34" s="30"/>
    </row>
    <row r="35" spans="9:9">
      <c r="I35" s="30"/>
    </row>
    <row r="36" spans="9:9">
      <c r="I36" s="30"/>
    </row>
    <row r="37" spans="9:9">
      <c r="I37" s="30"/>
    </row>
    <row r="38" spans="9:9">
      <c r="I38" s="30"/>
    </row>
    <row r="39" spans="9:9">
      <c r="I39" s="30"/>
    </row>
  </sheetData>
  <printOptions horizontalCentered="1" verticalCentered="1"/>
  <pageMargins left="0.75" right="0.75" top="0.75" bottom="0.75" header="0.3" footer="0.3"/>
  <pageSetup scale="92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"/>
  <sheetViews>
    <sheetView zoomScaleNormal="100" zoomScaleSheetLayoutView="100" workbookViewId="0">
      <pane ySplit="1" topLeftCell="A2" activePane="bottomLeft" state="frozen"/>
      <selection activeCell="A7" sqref="A7:K7"/>
      <selection pane="bottomLeft" activeCell="I27" sqref="I27"/>
    </sheetView>
  </sheetViews>
  <sheetFormatPr defaultColWidth="9.140625" defaultRowHeight="15"/>
  <cols>
    <col min="1" max="1" width="14.140625" customWidth="1"/>
    <col min="2" max="2" width="1.5703125" customWidth="1"/>
    <col min="3" max="3" width="22.5703125" customWidth="1"/>
    <col min="4" max="4" width="1.5703125" customWidth="1"/>
    <col min="5" max="5" width="18.5703125" customWidth="1"/>
    <col min="6" max="6" width="1.5703125" customWidth="1"/>
    <col min="7" max="7" width="18.5703125" customWidth="1"/>
    <col min="8" max="8" width="1.5703125" customWidth="1"/>
    <col min="9" max="9" width="18.5703125" customWidth="1"/>
    <col min="10" max="10" width="1.5703125" customWidth="1"/>
    <col min="11" max="11" width="18.5703125" customWidth="1"/>
  </cols>
  <sheetData>
    <row r="1" spans="1:11" ht="55.35" customHeight="1">
      <c r="A1" s="1" t="s">
        <v>11</v>
      </c>
      <c r="B1" s="2"/>
      <c r="C1" s="1" t="s">
        <v>1</v>
      </c>
      <c r="D1" s="2"/>
      <c r="E1" s="1" t="s">
        <v>10</v>
      </c>
      <c r="F1" s="5"/>
      <c r="G1" s="6" t="str">
        <f>'Link In'!C7</f>
        <v>Base Year for the 12 Months Ending August 31, 2025</v>
      </c>
      <c r="H1" s="5"/>
      <c r="I1" s="7" t="s">
        <v>12</v>
      </c>
      <c r="J1" s="8"/>
      <c r="K1" s="7" t="s">
        <v>13</v>
      </c>
    </row>
    <row r="2" spans="1:11">
      <c r="A2" s="3"/>
    </row>
    <row r="3" spans="1:11" ht="15.75" thickBot="1">
      <c r="A3" s="3"/>
      <c r="C3" t="str">
        <f>'Link In'!A22</f>
        <v>Deferred Investment Tax Credits</v>
      </c>
      <c r="E3" t="str">
        <f>'Link In'!A26</f>
        <v>Schedule D-2.4</v>
      </c>
      <c r="G3" s="20">
        <f>Exhibit!E15</f>
        <v>1.75</v>
      </c>
      <c r="H3" s="15"/>
      <c r="I3" s="20">
        <f>Exhibit!K22</f>
        <v>0</v>
      </c>
      <c r="J3" s="15"/>
      <c r="K3" s="20">
        <f>Exhibit!K25</f>
        <v>1.75</v>
      </c>
    </row>
    <row r="4" spans="1:11" ht="15.75" thickTop="1">
      <c r="A4" s="3"/>
    </row>
    <row r="5" spans="1:11">
      <c r="A5" s="3"/>
    </row>
    <row r="6" spans="1:11">
      <c r="A6" s="3"/>
    </row>
    <row r="7" spans="1:11">
      <c r="A7" s="9" t="s">
        <v>6</v>
      </c>
      <c r="E7" s="4" t="s">
        <v>26</v>
      </c>
      <c r="G7" s="4" t="s">
        <v>16</v>
      </c>
      <c r="I7" s="4" t="s">
        <v>27</v>
      </c>
    </row>
    <row r="8" spans="1:11">
      <c r="A8" s="3">
        <f>'Summary by Account'!A14</f>
        <v>25510100</v>
      </c>
      <c r="B8" s="3"/>
      <c r="C8" s="10" t="str">
        <f>'Summary by Account'!C14</f>
        <v xml:space="preserve">Unamortized ITC - 3% </v>
      </c>
      <c r="D8" s="3"/>
      <c r="E8" s="52">
        <f>'Def ITC Workpaper'!G9</f>
        <v>1.75</v>
      </c>
      <c r="F8" s="53"/>
      <c r="G8" s="52">
        <f>'Summary by Account'!J14</f>
        <v>1.75</v>
      </c>
      <c r="H8" s="53"/>
      <c r="I8" s="52">
        <f>'Def ITC Workpaper'!G13</f>
        <v>1.75</v>
      </c>
    </row>
    <row r="9" spans="1:11">
      <c r="A9" s="3"/>
      <c r="B9" s="3"/>
      <c r="C9" s="10"/>
      <c r="D9" s="3"/>
      <c r="E9" s="14"/>
      <c r="F9" s="14"/>
      <c r="G9" s="54">
        <f>'Summary by Account'!J15</f>
        <v>0</v>
      </c>
      <c r="H9" s="13"/>
      <c r="I9" s="13"/>
    </row>
    <row r="10" spans="1:11">
      <c r="A10" s="3"/>
      <c r="B10" s="3"/>
      <c r="C10" s="10"/>
      <c r="D10" s="3"/>
      <c r="E10" s="14"/>
      <c r="F10" s="14"/>
      <c r="G10" s="54"/>
      <c r="H10" s="13"/>
      <c r="I10" s="13"/>
    </row>
    <row r="11" spans="1:11">
      <c r="A11" s="3"/>
      <c r="B11" s="3"/>
      <c r="C11" s="10"/>
      <c r="D11" s="3"/>
      <c r="E11" s="3"/>
      <c r="F11" s="3"/>
      <c r="G11" s="11"/>
    </row>
    <row r="12" spans="1:11">
      <c r="A12" s="3"/>
      <c r="B12" s="3"/>
      <c r="C12" s="10"/>
      <c r="D12" s="3"/>
      <c r="E12" s="3"/>
      <c r="F12" s="3"/>
      <c r="G12" s="11"/>
    </row>
    <row r="13" spans="1:11">
      <c r="A13" s="3"/>
      <c r="B13" s="3"/>
      <c r="C13" s="10"/>
      <c r="D13" s="3"/>
      <c r="E13" s="3"/>
      <c r="F13" s="3"/>
      <c r="G13" s="11"/>
    </row>
    <row r="14" spans="1:11">
      <c r="A14" s="3"/>
      <c r="B14" s="3"/>
      <c r="C14" s="10"/>
      <c r="D14" s="3"/>
      <c r="E14" s="3"/>
      <c r="F14" s="3"/>
      <c r="G14" s="11"/>
    </row>
    <row r="15" spans="1:11">
      <c r="A15" s="3"/>
      <c r="B15" s="3"/>
      <c r="C15" s="10"/>
      <c r="D15" s="3"/>
      <c r="E15" s="3"/>
      <c r="F15" s="3"/>
      <c r="G15" s="11"/>
    </row>
    <row r="16" spans="1:11">
      <c r="A16" s="3"/>
      <c r="B16" s="3"/>
      <c r="C16" s="10"/>
      <c r="D16" s="3"/>
      <c r="E16" s="3"/>
      <c r="F16" s="3"/>
      <c r="G16" s="11"/>
    </row>
    <row r="17" spans="1:9">
      <c r="A17" s="3"/>
      <c r="B17" s="3"/>
      <c r="C17" s="10"/>
      <c r="D17" s="3"/>
      <c r="E17" s="3"/>
      <c r="F17" s="3"/>
      <c r="G17" s="11"/>
    </row>
    <row r="18" spans="1:9" ht="15.75" thickBot="1">
      <c r="A18" s="3"/>
      <c r="B18" s="3"/>
      <c r="C18" s="12"/>
      <c r="D18" s="3"/>
      <c r="E18" s="22">
        <f>SUM(E8:E17)</f>
        <v>1.75</v>
      </c>
      <c r="F18" s="3"/>
      <c r="G18" s="22">
        <f>SUM(G8:G17)</f>
        <v>1.75</v>
      </c>
      <c r="I18" s="22">
        <f>SUM(I8:I17)</f>
        <v>1.75</v>
      </c>
    </row>
    <row r="19" spans="1:9" ht="15.75" thickTop="1">
      <c r="A19" s="3"/>
      <c r="B19" s="3"/>
      <c r="C19" s="3"/>
      <c r="D19" s="3"/>
      <c r="E19" s="3"/>
      <c r="F19" s="3"/>
      <c r="G19" s="3"/>
    </row>
    <row r="20" spans="1:9">
      <c r="A20" s="9" t="s">
        <v>9</v>
      </c>
      <c r="B20" s="3"/>
      <c r="C20" s="3"/>
      <c r="D20" s="3"/>
      <c r="E20" s="3"/>
      <c r="F20" s="3"/>
      <c r="G20" s="3"/>
    </row>
    <row r="22" spans="1:9">
      <c r="A22" t="str">
        <f>'Link In'!A25</f>
        <v>W/P - 6-5</v>
      </c>
    </row>
    <row r="23" spans="1:9">
      <c r="A23" t="str">
        <f ca="1">Exhibit!M2</f>
        <v>Exhibits - Filed\Rate Base\[KAWC 2025 Rate Case Deferred ITC.xlsx]Exhibit</v>
      </c>
    </row>
  </sheetData>
  <printOptions horizontalCentered="1" verticalCentered="1"/>
  <pageMargins left="0.75" right="0.75" top="0.75" bottom="0.75" header="0.3" footer="0.3"/>
  <pageSetup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6"/>
  <sheetViews>
    <sheetView zoomScaleNormal="100" zoomScaleSheetLayoutView="100" workbookViewId="0">
      <selection activeCell="M2" sqref="M2"/>
    </sheetView>
  </sheetViews>
  <sheetFormatPr defaultColWidth="9.140625" defaultRowHeight="15"/>
  <cols>
    <col min="1" max="1" width="5.5703125" style="23" customWidth="1"/>
    <col min="2" max="2" width="1.5703125" style="23" customWidth="1"/>
    <col min="3" max="3" width="37.5703125" style="23" customWidth="1"/>
    <col min="4" max="4" width="1.5703125" style="23" customWidth="1"/>
    <col min="5" max="5" width="12.5703125" style="23" customWidth="1"/>
    <col min="6" max="6" width="1.5703125" style="23" customWidth="1"/>
    <col min="7" max="7" width="12.5703125" style="23" customWidth="1"/>
    <col min="8" max="8" width="1.5703125" style="23" hidden="1" customWidth="1"/>
    <col min="9" max="9" width="12.5703125" style="23" hidden="1" customWidth="1"/>
    <col min="10" max="10" width="1.5703125" style="23" customWidth="1"/>
    <col min="11" max="11" width="12.5703125" style="23" customWidth="1"/>
    <col min="12" max="12" width="1.5703125" style="23" customWidth="1"/>
    <col min="13" max="13" width="46.140625" style="23" customWidth="1"/>
    <col min="14" max="16384" width="9.140625" style="23"/>
  </cols>
  <sheetData>
    <row r="1" spans="1:13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25"/>
      <c r="M1" s="21" t="str">
        <f>'Link In'!A25</f>
        <v>W/P - 6-5</v>
      </c>
    </row>
    <row r="2" spans="1:13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M2" s="21" t="str">
        <f ca="1">RIGHT(CELL("filename",$A$1),LEN(CELL("filename",$A$1))-SEARCH("\Exhibits",CELL("filename",$A$1),1))</f>
        <v>Exhibits - Filed\Rate Base\[KAWC 2025 Rate Case Deferred ITC.xlsx]Exhibit</v>
      </c>
    </row>
    <row r="4" spans="1:13">
      <c r="A4" s="55" t="str">
        <f>'Link In'!A1</f>
        <v>Kentucky American Water Company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>
      <c r="A5" s="55" t="str">
        <f>'Link In'!A3</f>
        <v>Case No. 2025-00122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>
      <c r="A6" s="55" t="str">
        <f>'Link In'!A23</f>
        <v>Base Year Adjustment Deferred Investment Tax Credits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>
      <c r="A7" s="56" t="str">
        <f>'Link In'!A6</f>
        <v>For the 12 Months Ending December 31, 2026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9" spans="1:13">
      <c r="A9" s="25" t="str">
        <f>'Link In'!A20</f>
        <v>Witness Responsible:   Linda Schlessman</v>
      </c>
      <c r="B9" s="25"/>
      <c r="D9" s="25"/>
      <c r="E9" s="25"/>
      <c r="F9" s="25"/>
      <c r="G9" s="25"/>
      <c r="H9" s="25"/>
      <c r="I9" s="25"/>
      <c r="J9" s="25"/>
    </row>
    <row r="10" spans="1:13">
      <c r="A10" s="25" t="str">
        <f>'Link In'!A15</f>
        <v>Type of Filing: __X__ Original  _____ Updated  _____ Revised</v>
      </c>
      <c r="B10" s="25"/>
      <c r="D10" s="25"/>
      <c r="E10" s="25"/>
      <c r="F10" s="25"/>
      <c r="G10" s="25"/>
      <c r="H10" s="25"/>
      <c r="I10" s="25"/>
      <c r="J10" s="25"/>
    </row>
    <row r="11" spans="1:13">
      <c r="A11" s="25"/>
      <c r="B11" s="25"/>
      <c r="D11" s="25"/>
      <c r="E11" s="25"/>
      <c r="F11" s="25"/>
      <c r="G11" s="25"/>
      <c r="H11" s="25"/>
      <c r="I11" s="25"/>
      <c r="J11" s="25"/>
    </row>
    <row r="13" spans="1:13" ht="60">
      <c r="A13" s="31" t="s">
        <v>0</v>
      </c>
      <c r="B13" s="32"/>
      <c r="C13" s="31" t="s">
        <v>1</v>
      </c>
      <c r="D13" s="32"/>
      <c r="E13" s="31" t="str">
        <f>'Link In'!B7</f>
        <v>Base Year at August 31, 2025</v>
      </c>
      <c r="F13" s="32"/>
      <c r="G13" s="31" t="s">
        <v>3</v>
      </c>
      <c r="H13" s="33"/>
      <c r="I13" s="31" t="s">
        <v>2</v>
      </c>
      <c r="J13" s="32"/>
      <c r="K13" s="31" t="str">
        <f>'Link In'!B9</f>
        <v>Forecast Year at December 31, 2026</v>
      </c>
      <c r="M13" s="31" t="s">
        <v>2</v>
      </c>
    </row>
    <row r="15" spans="1:13">
      <c r="A15" s="34">
        <v>1</v>
      </c>
      <c r="C15" s="23" t="str">
        <f>'Link In'!C7</f>
        <v>Base Year for the 12 Months Ending August 31, 2025</v>
      </c>
      <c r="E15" s="35">
        <f>'Def ITC Workpaper'!G9</f>
        <v>1.75</v>
      </c>
      <c r="F15" s="18"/>
      <c r="G15" s="18"/>
      <c r="H15" s="18"/>
      <c r="I15" s="18"/>
      <c r="J15" s="18"/>
      <c r="K15" s="18">
        <f>E15</f>
        <v>1.75</v>
      </c>
    </row>
    <row r="16" spans="1:13">
      <c r="A16" s="34">
        <v>2</v>
      </c>
    </row>
    <row r="17" spans="1:13">
      <c r="A17" s="34">
        <v>3</v>
      </c>
      <c r="E17" s="19"/>
      <c r="F17" s="19"/>
      <c r="G17" s="19"/>
      <c r="H17" s="19"/>
      <c r="I17" s="19"/>
      <c r="J17" s="19"/>
      <c r="K17" s="19"/>
    </row>
    <row r="18" spans="1:13">
      <c r="A18" s="34">
        <v>4</v>
      </c>
      <c r="C18" s="25" t="s">
        <v>4</v>
      </c>
      <c r="E18" s="19"/>
      <c r="F18" s="19"/>
      <c r="G18" s="19"/>
      <c r="H18" s="19"/>
      <c r="I18" s="19"/>
      <c r="J18" s="19"/>
      <c r="K18" s="19"/>
    </row>
    <row r="19" spans="1:13" ht="12.75" customHeight="1">
      <c r="A19" s="34">
        <v>5</v>
      </c>
      <c r="C19" s="36" t="s">
        <v>30</v>
      </c>
      <c r="E19" s="19"/>
      <c r="F19" s="19"/>
      <c r="G19" s="37">
        <f>'Summary by Account'!G19</f>
        <v>0</v>
      </c>
      <c r="H19" s="19"/>
      <c r="I19" s="38" t="str">
        <f>'Link In'!A26</f>
        <v>Schedule D-2.4</v>
      </c>
      <c r="J19" s="19"/>
      <c r="K19" s="19"/>
    </row>
    <row r="20" spans="1:13">
      <c r="A20" s="34">
        <v>6</v>
      </c>
      <c r="C20" s="36"/>
      <c r="E20" s="19"/>
      <c r="F20" s="19"/>
      <c r="G20" s="37"/>
      <c r="H20" s="19"/>
      <c r="I20" s="38"/>
      <c r="J20" s="19"/>
      <c r="K20" s="19"/>
    </row>
    <row r="21" spans="1:13">
      <c r="A21" s="34">
        <v>7</v>
      </c>
      <c r="C21" s="36"/>
      <c r="E21" s="19"/>
      <c r="F21" s="19"/>
      <c r="G21" s="37"/>
      <c r="H21" s="19"/>
      <c r="I21" s="38"/>
      <c r="J21" s="19"/>
      <c r="K21" s="19"/>
    </row>
    <row r="22" spans="1:13">
      <c r="A22" s="34">
        <v>8</v>
      </c>
      <c r="C22" s="25" t="s">
        <v>5</v>
      </c>
      <c r="E22" s="19"/>
      <c r="F22" s="19"/>
      <c r="G22" s="51">
        <f>SUM(G19:G21)</f>
        <v>0</v>
      </c>
      <c r="H22" s="19"/>
      <c r="I22" s="19"/>
      <c r="J22" s="19"/>
      <c r="K22" s="51">
        <f>G22</f>
        <v>0</v>
      </c>
      <c r="M22" s="23" t="str">
        <f>'Link In'!A26</f>
        <v>Schedule D-2.4</v>
      </c>
    </row>
    <row r="23" spans="1:13">
      <c r="A23" s="34">
        <v>9</v>
      </c>
      <c r="E23" s="19"/>
      <c r="F23" s="19"/>
      <c r="G23" s="19"/>
      <c r="H23" s="19"/>
      <c r="I23" s="19"/>
      <c r="J23" s="19"/>
      <c r="K23" s="19"/>
    </row>
    <row r="24" spans="1:13">
      <c r="A24" s="34">
        <v>10</v>
      </c>
      <c r="G24" s="19"/>
      <c r="H24" s="19"/>
      <c r="I24" s="19"/>
      <c r="J24" s="19"/>
      <c r="K24" s="19"/>
    </row>
    <row r="25" spans="1:13" ht="15.75" thickBot="1">
      <c r="A25" s="34">
        <v>11</v>
      </c>
      <c r="C25" s="25" t="str">
        <f>'Link In'!C9</f>
        <v>Forecasted Year at Present Rates</v>
      </c>
      <c r="K25" s="39">
        <f>K15+K22</f>
        <v>1.75</v>
      </c>
    </row>
    <row r="26" spans="1:13" ht="15.75" thickTop="1">
      <c r="A26" s="34">
        <v>12</v>
      </c>
    </row>
  </sheetData>
  <mergeCells count="4">
    <mergeCell ref="A4:M4"/>
    <mergeCell ref="A5:M5"/>
    <mergeCell ref="A6:M6"/>
    <mergeCell ref="A7:M7"/>
  </mergeCells>
  <printOptions horizontalCentered="1"/>
  <pageMargins left="0.75" right="0.75" top="1" bottom="0.75" header="0.3" footer="0.3"/>
  <pageSetup scale="89" orientation="landscape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0"/>
  <sheetViews>
    <sheetView zoomScaleNormal="100" zoomScaleSheetLayoutView="100" workbookViewId="0">
      <selection sqref="A1:XFD1048576"/>
    </sheetView>
  </sheetViews>
  <sheetFormatPr defaultColWidth="9.140625" defaultRowHeight="15"/>
  <cols>
    <col min="1" max="1" width="11.5703125" style="23" customWidth="1"/>
    <col min="2" max="2" width="1.5703125" style="23" customWidth="1"/>
    <col min="3" max="3" width="20.5703125" style="23" customWidth="1"/>
    <col min="4" max="4" width="1.5703125" style="23" customWidth="1"/>
    <col min="5" max="5" width="14.5703125" style="23" customWidth="1"/>
    <col min="6" max="6" width="1.5703125" style="23" customWidth="1"/>
    <col min="7" max="7" width="14.5703125" style="23" customWidth="1"/>
    <col min="8" max="8" width="1.5703125" style="23" customWidth="1"/>
    <col min="9" max="9" width="14.5703125" style="23" hidden="1" customWidth="1"/>
    <col min="10" max="10" width="14.5703125" style="23" customWidth="1"/>
    <col min="11" max="11" width="1.5703125" style="23" customWidth="1"/>
    <col min="12" max="16384" width="9.140625" style="23"/>
  </cols>
  <sheetData>
    <row r="1" spans="1:13">
      <c r="A1" s="25" t="s">
        <v>7</v>
      </c>
      <c r="B1" s="25"/>
      <c r="C1" s="25"/>
      <c r="D1" s="25"/>
      <c r="E1" s="25"/>
      <c r="F1" s="25"/>
      <c r="G1" s="25"/>
      <c r="H1" s="25"/>
      <c r="I1" s="25"/>
      <c r="M1" s="21" t="str">
        <f>'Link In'!A25</f>
        <v>W/P - 6-5</v>
      </c>
    </row>
    <row r="2" spans="1:13">
      <c r="A2" s="25" t="s">
        <v>8</v>
      </c>
      <c r="B2" s="25"/>
      <c r="C2" s="25"/>
      <c r="D2" s="25"/>
      <c r="E2" s="25"/>
      <c r="F2" s="25"/>
      <c r="G2" s="25"/>
      <c r="H2" s="25"/>
      <c r="I2" s="25"/>
      <c r="M2" s="21" t="str">
        <f ca="1">RIGHT(CELL("filename",$A$1),LEN(CELL("filename",$A$1))-SEARCH("\Exhibits",CELL("filename",$A$1),1))</f>
        <v>Exhibits - Filed\Rate Base\[KAWC 2025 Rate Case Deferred ITC.xlsx]Summary by Account</v>
      </c>
    </row>
    <row r="4" spans="1:13">
      <c r="A4" s="55" t="str">
        <f>'Link In'!A1</f>
        <v>Kentucky American Water Company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3">
      <c r="A5" s="55" t="str">
        <f>'Link In'!A3</f>
        <v>Case No. 2025-00122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3">
      <c r="A6" s="55" t="str">
        <f>'Link In'!A23</f>
        <v>Base Year Adjustment Deferred Investment Tax Credits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3">
      <c r="A7" s="56" t="str">
        <f>'Link In'!A6</f>
        <v>For the 12 Months Ending December 31, 2026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9" spans="1:13">
      <c r="A9" s="25" t="str">
        <f>'Link In'!A20</f>
        <v>Witness Responsible:   Linda Schlessman</v>
      </c>
    </row>
    <row r="10" spans="1:13">
      <c r="A10" s="25" t="str">
        <f>'Link In'!A15</f>
        <v>Type of Filing: __X__ Original  _____ Updated  _____ Revised</v>
      </c>
    </row>
    <row r="11" spans="1:13">
      <c r="A11" s="25"/>
    </row>
    <row r="12" spans="1:13" ht="45">
      <c r="A12" s="40" t="s">
        <v>14</v>
      </c>
      <c r="C12" s="40" t="s">
        <v>15</v>
      </c>
      <c r="E12" s="31" t="str">
        <f>'Link In'!B7</f>
        <v>Base Year at August 31, 2025</v>
      </c>
      <c r="G12" s="31" t="s">
        <v>3</v>
      </c>
      <c r="H12" s="33"/>
      <c r="I12" s="31" t="s">
        <v>2</v>
      </c>
      <c r="J12" s="31" t="str">
        <f>'Link In'!B9</f>
        <v>Forecast Year at December 31, 2026</v>
      </c>
    </row>
    <row r="14" spans="1:13">
      <c r="A14" s="34">
        <f>'Def ITC Workpaper'!C5</f>
        <v>25510100</v>
      </c>
      <c r="C14" s="17" t="s">
        <v>24</v>
      </c>
      <c r="E14" s="41">
        <f>'Def ITC Workpaper'!G9</f>
        <v>1.75</v>
      </c>
      <c r="F14" s="18"/>
      <c r="G14" s="18">
        <f t="shared" ref="G14" si="0">J14-E14</f>
        <v>0</v>
      </c>
      <c r="H14" s="18"/>
      <c r="I14" s="42" t="s">
        <v>28</v>
      </c>
      <c r="J14" s="18">
        <f>'Def ITC Workpaper'!G11</f>
        <v>1.75</v>
      </c>
    </row>
    <row r="15" spans="1:13">
      <c r="C15" s="17"/>
      <c r="E15" s="43"/>
      <c r="F15" s="43"/>
      <c r="G15" s="43"/>
      <c r="H15" s="19"/>
      <c r="I15" s="38"/>
      <c r="J15" s="44"/>
    </row>
    <row r="16" spans="1:13">
      <c r="C16" s="17"/>
      <c r="E16" s="43"/>
      <c r="F16" s="19"/>
      <c r="G16" s="43"/>
      <c r="H16" s="19"/>
      <c r="I16" s="38"/>
      <c r="J16" s="43"/>
    </row>
    <row r="17" spans="3:10">
      <c r="C17" s="17"/>
      <c r="E17" s="43"/>
      <c r="F17" s="19"/>
      <c r="G17" s="43"/>
      <c r="H17" s="19"/>
      <c r="I17" s="38"/>
      <c r="J17" s="43"/>
    </row>
    <row r="18" spans="3:10">
      <c r="C18" s="17"/>
      <c r="E18" s="43"/>
      <c r="F18" s="19"/>
      <c r="G18" s="43"/>
      <c r="H18" s="19"/>
      <c r="I18" s="38"/>
      <c r="J18" s="43"/>
    </row>
    <row r="19" spans="3:10" ht="15.75" thickBot="1">
      <c r="E19" s="45">
        <f>SUM(E14:E18)</f>
        <v>1.75</v>
      </c>
      <c r="F19" s="18"/>
      <c r="G19" s="45">
        <f>SUM(G14:G18)</f>
        <v>0</v>
      </c>
      <c r="H19" s="18"/>
      <c r="I19" s="18"/>
      <c r="J19" s="45">
        <f>SUM(J14:J18)</f>
        <v>1.75</v>
      </c>
    </row>
    <row r="20" spans="3:10" ht="15.75" thickTop="1"/>
  </sheetData>
  <mergeCells count="4">
    <mergeCell ref="A4:K4"/>
    <mergeCell ref="A5:K5"/>
    <mergeCell ref="A6:K6"/>
    <mergeCell ref="A7:K7"/>
  </mergeCells>
  <pageMargins left="0.7" right="0.7" top="1.5" bottom="0.75" header="0.3" footer="0.3"/>
  <pageSetup orientation="landscape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zoomScaleNormal="100" zoomScaleSheetLayoutView="100" workbookViewId="0">
      <selection activeCell="G9" sqref="G9"/>
    </sheetView>
  </sheetViews>
  <sheetFormatPr defaultColWidth="9.140625" defaultRowHeight="15"/>
  <cols>
    <col min="1" max="1" width="9.42578125" style="23" bestFit="1" customWidth="1"/>
    <col min="2" max="2" width="9.85546875" style="23" customWidth="1"/>
    <col min="3" max="3" width="12.42578125" style="23" bestFit="1" customWidth="1"/>
    <col min="4" max="4" width="8.5703125" style="23" customWidth="1"/>
    <col min="5" max="5" width="24.85546875" style="23" bestFit="1" customWidth="1"/>
    <col min="6" max="6" width="1.5703125" style="23" customWidth="1"/>
    <col min="7" max="7" width="9" style="23" bestFit="1" customWidth="1"/>
    <col min="8" max="8" width="14.42578125" style="23" customWidth="1"/>
    <col min="9" max="9" width="9.140625" style="23"/>
    <col min="10" max="10" width="1.5703125" style="23" customWidth="1"/>
    <col min="11" max="11" width="9.140625" style="23"/>
    <col min="12" max="12" width="1.5703125" style="23" customWidth="1"/>
    <col min="13" max="13" width="9.140625" style="23"/>
    <col min="14" max="14" width="1.5703125" style="23" customWidth="1"/>
    <col min="15" max="15" width="9.140625" style="23"/>
    <col min="16" max="16" width="1.5703125" style="23" customWidth="1"/>
    <col min="17" max="17" width="9.140625" style="23"/>
    <col min="18" max="18" width="1.5703125" style="23" customWidth="1"/>
    <col min="19" max="19" width="9.140625" style="23"/>
    <col min="20" max="20" width="1.5703125" style="23" customWidth="1"/>
    <col min="21" max="21" width="9.140625" style="23"/>
    <col min="22" max="22" width="1.5703125" style="23" customWidth="1"/>
    <col min="23" max="23" width="9.140625" style="23"/>
    <col min="24" max="24" width="1.5703125" style="23" customWidth="1"/>
    <col min="25" max="25" width="9.140625" style="23"/>
    <col min="26" max="26" width="1.5703125" style="23" customWidth="1"/>
    <col min="27" max="27" width="9.140625" style="23"/>
    <col min="28" max="28" width="1.5703125" style="23" customWidth="1"/>
    <col min="29" max="29" width="9.140625" style="23"/>
    <col min="30" max="30" width="1.5703125" style="23" customWidth="1"/>
    <col min="31" max="16384" width="9.140625" style="23"/>
  </cols>
  <sheetData>
    <row r="1" spans="1:9">
      <c r="A1" s="25" t="s">
        <v>7</v>
      </c>
      <c r="B1" s="25"/>
      <c r="C1" s="25"/>
      <c r="D1" s="25"/>
      <c r="E1" s="25"/>
      <c r="F1" s="25"/>
      <c r="G1" s="25"/>
      <c r="H1" s="21" t="str">
        <f>'Link In'!A25</f>
        <v>W/P - 6-5</v>
      </c>
      <c r="I1" s="25"/>
    </row>
    <row r="2" spans="1:9">
      <c r="A2" s="25" t="s">
        <v>8</v>
      </c>
      <c r="B2" s="25"/>
      <c r="C2" s="25"/>
      <c r="D2" s="25"/>
      <c r="E2" s="25"/>
      <c r="F2" s="25"/>
      <c r="G2" s="25"/>
      <c r="H2" s="21" t="str">
        <f ca="1">RIGHT(CELL("filename",$A$1),LEN(CELL("filename",$A$1))-SEARCH("\Exhibits",CELL("filename",$A$1),1))</f>
        <v>Exhibits - Filed\Rate Base\[KAWC 2025 Rate Case Deferred ITC.xlsx]Def ITC Workpaper</v>
      </c>
      <c r="I2" s="25"/>
    </row>
    <row r="5" spans="1:9">
      <c r="A5" s="19" t="s">
        <v>22</v>
      </c>
      <c r="B5" s="48"/>
      <c r="C5" s="23">
        <v>25510100</v>
      </c>
    </row>
    <row r="8" spans="1:9">
      <c r="A8" s="19"/>
      <c r="B8" s="19"/>
      <c r="C8" s="38" t="s">
        <v>17</v>
      </c>
      <c r="D8" s="38"/>
      <c r="E8" s="19"/>
      <c r="F8" s="19"/>
      <c r="G8" s="19"/>
    </row>
    <row r="9" spans="1:9">
      <c r="A9" s="38" t="s">
        <v>18</v>
      </c>
      <c r="B9" s="38"/>
      <c r="C9" s="38" t="s">
        <v>19</v>
      </c>
      <c r="D9" s="38"/>
      <c r="E9" s="19" t="s">
        <v>20</v>
      </c>
      <c r="F9" s="19"/>
      <c r="G9" s="18">
        <f>C17</f>
        <v>1.75</v>
      </c>
    </row>
    <row r="10" spans="1:9">
      <c r="A10" s="19"/>
      <c r="B10" s="19"/>
      <c r="C10" s="19"/>
      <c r="D10" s="19"/>
      <c r="E10" s="19"/>
      <c r="F10" s="19"/>
      <c r="G10" s="19"/>
    </row>
    <row r="11" spans="1:9">
      <c r="A11" s="16">
        <v>45716</v>
      </c>
      <c r="B11" s="16"/>
      <c r="C11" s="18">
        <f>'SAP Account Balance '!F6</f>
        <v>1.75</v>
      </c>
      <c r="D11" s="17"/>
      <c r="E11" s="19" t="s">
        <v>21</v>
      </c>
      <c r="F11" s="19"/>
      <c r="G11" s="19">
        <f>C33</f>
        <v>1.75</v>
      </c>
      <c r="H11" s="24"/>
      <c r="I11" s="49"/>
    </row>
    <row r="12" spans="1:9">
      <c r="A12" s="16">
        <v>45747</v>
      </c>
      <c r="B12" s="16"/>
      <c r="C12" s="19">
        <f>+C11-'SAP Account Balance '!$F$8</f>
        <v>1.75</v>
      </c>
      <c r="D12" s="17"/>
      <c r="E12" s="19"/>
      <c r="F12" s="19"/>
      <c r="G12" s="19"/>
      <c r="H12" s="24"/>
      <c r="I12" s="49"/>
    </row>
    <row r="13" spans="1:9">
      <c r="A13" s="16">
        <v>45777</v>
      </c>
      <c r="B13" s="16"/>
      <c r="C13" s="19">
        <f>+C12-'SAP Account Balance '!$F$8</f>
        <v>1.75</v>
      </c>
      <c r="D13" s="17"/>
      <c r="E13" s="50" t="s">
        <v>25</v>
      </c>
      <c r="F13" s="19"/>
      <c r="G13" s="19">
        <f>AVERAGE(C21:C33)</f>
        <v>1.75</v>
      </c>
      <c r="H13" s="24"/>
    </row>
    <row r="14" spans="1:9">
      <c r="A14" s="16">
        <v>45808</v>
      </c>
      <c r="B14" s="16"/>
      <c r="C14" s="19">
        <f>+C13-'SAP Account Balance '!$F$8</f>
        <v>1.75</v>
      </c>
      <c r="D14" s="17"/>
      <c r="E14" s="19"/>
      <c r="F14" s="19"/>
      <c r="G14" s="19"/>
      <c r="H14" s="24"/>
    </row>
    <row r="15" spans="1:9">
      <c r="A15" s="16">
        <v>45838</v>
      </c>
      <c r="B15" s="16"/>
      <c r="C15" s="19">
        <f>+C14-'SAP Account Balance '!$F$8</f>
        <v>1.75</v>
      </c>
      <c r="D15" s="17"/>
      <c r="E15" s="19"/>
      <c r="F15" s="19"/>
      <c r="G15" s="19"/>
      <c r="H15" s="24"/>
    </row>
    <row r="16" spans="1:9">
      <c r="A16" s="16">
        <v>45869</v>
      </c>
      <c r="B16" s="16"/>
      <c r="C16" s="19">
        <f>+C15-'SAP Account Balance '!$F$8</f>
        <v>1.75</v>
      </c>
      <c r="D16" s="17"/>
      <c r="E16" s="19"/>
      <c r="F16" s="19"/>
      <c r="G16" s="19"/>
      <c r="H16" s="24"/>
    </row>
    <row r="17" spans="1:8">
      <c r="A17" s="16">
        <v>45900</v>
      </c>
      <c r="B17" s="16"/>
      <c r="C17" s="19">
        <f>+C16-'SAP Account Balance '!$F$8</f>
        <v>1.75</v>
      </c>
      <c r="D17" s="17"/>
      <c r="E17" s="19"/>
      <c r="F17" s="19"/>
      <c r="G17" s="19"/>
      <c r="H17" s="24"/>
    </row>
    <row r="18" spans="1:8">
      <c r="A18" s="16">
        <f>A17+30</f>
        <v>45930</v>
      </c>
      <c r="B18" s="16"/>
      <c r="C18" s="19">
        <f>+C17-'SAP Account Balance '!$F$8</f>
        <v>1.75</v>
      </c>
      <c r="D18" s="17"/>
      <c r="E18" s="19"/>
      <c r="F18" s="19"/>
      <c r="G18" s="19"/>
      <c r="H18" s="24"/>
    </row>
    <row r="19" spans="1:8">
      <c r="A19" s="16">
        <f>A18+31</f>
        <v>45961</v>
      </c>
      <c r="B19" s="16"/>
      <c r="C19" s="19">
        <f>+C18-'SAP Account Balance '!$F$8</f>
        <v>1.75</v>
      </c>
      <c r="D19" s="17"/>
      <c r="E19" s="19"/>
      <c r="F19" s="19"/>
      <c r="G19" s="19"/>
      <c r="H19" s="24"/>
    </row>
    <row r="20" spans="1:8">
      <c r="A20" s="16">
        <f>A19+30</f>
        <v>45991</v>
      </c>
      <c r="B20" s="16"/>
      <c r="C20" s="19">
        <f>+C19-'SAP Account Balance '!$F$8</f>
        <v>1.75</v>
      </c>
      <c r="D20" s="17"/>
      <c r="E20" s="19"/>
      <c r="F20" s="19"/>
      <c r="G20" s="19"/>
      <c r="H20" s="24"/>
    </row>
    <row r="21" spans="1:8">
      <c r="A21" s="16">
        <f>A20+31</f>
        <v>46022</v>
      </c>
      <c r="B21" s="16"/>
      <c r="C21" s="19">
        <f>+C20-'SAP Account Balance '!$F$8</f>
        <v>1.75</v>
      </c>
      <c r="D21" s="17"/>
      <c r="E21" s="19"/>
      <c r="F21" s="19"/>
      <c r="G21" s="19"/>
      <c r="H21" s="24"/>
    </row>
    <row r="22" spans="1:8">
      <c r="A22" s="16">
        <f>A21+31</f>
        <v>46053</v>
      </c>
      <c r="B22" s="16"/>
      <c r="C22" s="19">
        <f>+C21-'SAP Account Balance '!$F$8</f>
        <v>1.75</v>
      </c>
      <c r="D22" s="17"/>
      <c r="E22" s="19"/>
      <c r="F22" s="19"/>
      <c r="G22" s="19"/>
      <c r="H22" s="24"/>
    </row>
    <row r="23" spans="1:8">
      <c r="A23" s="16">
        <f>A22+28</f>
        <v>46081</v>
      </c>
      <c r="B23" s="16"/>
      <c r="C23" s="19">
        <f>+C22-'SAP Account Balance '!$F$8</f>
        <v>1.75</v>
      </c>
      <c r="D23" s="17"/>
      <c r="G23" s="19"/>
      <c r="H23" s="24"/>
    </row>
    <row r="24" spans="1:8">
      <c r="A24" s="16">
        <f>A23+31</f>
        <v>46112</v>
      </c>
      <c r="B24" s="16"/>
      <c r="C24" s="19">
        <f>+C23-'SAP Account Balance '!$F$8</f>
        <v>1.75</v>
      </c>
      <c r="D24" s="17"/>
      <c r="E24" s="19"/>
      <c r="F24" s="19"/>
      <c r="G24" s="19"/>
      <c r="H24" s="24"/>
    </row>
    <row r="25" spans="1:8">
      <c r="A25" s="16">
        <f>A24+30</f>
        <v>46142</v>
      </c>
      <c r="B25" s="16"/>
      <c r="C25" s="19">
        <f>+C24-'SAP Account Balance '!$F$8</f>
        <v>1.75</v>
      </c>
      <c r="D25" s="17"/>
      <c r="E25" s="19"/>
      <c r="F25" s="19"/>
      <c r="G25" s="19"/>
      <c r="H25" s="24"/>
    </row>
    <row r="26" spans="1:8">
      <c r="A26" s="16">
        <f>A25+31</f>
        <v>46173</v>
      </c>
      <c r="B26" s="16"/>
      <c r="C26" s="19">
        <f>+C25-'SAP Account Balance '!$F$8</f>
        <v>1.75</v>
      </c>
      <c r="D26" s="17"/>
      <c r="E26" s="19"/>
      <c r="F26" s="19"/>
      <c r="G26" s="19"/>
      <c r="H26" s="24"/>
    </row>
    <row r="27" spans="1:8">
      <c r="A27" s="16">
        <f>A26+30</f>
        <v>46203</v>
      </c>
      <c r="B27" s="16"/>
      <c r="C27" s="19">
        <f>+C26-'SAP Account Balance '!$F$8</f>
        <v>1.75</v>
      </c>
      <c r="D27" s="17"/>
      <c r="E27" s="19"/>
      <c r="F27" s="19"/>
      <c r="G27" s="19"/>
      <c r="H27" s="24"/>
    </row>
    <row r="28" spans="1:8">
      <c r="A28" s="16">
        <f>A27+31</f>
        <v>46234</v>
      </c>
      <c r="B28" s="16"/>
      <c r="C28" s="19">
        <f>+C27-'SAP Account Balance '!$F$8</f>
        <v>1.75</v>
      </c>
      <c r="D28" s="17"/>
      <c r="E28" s="19"/>
      <c r="F28" s="19"/>
      <c r="G28" s="19"/>
      <c r="H28" s="24"/>
    </row>
    <row r="29" spans="1:8">
      <c r="A29" s="16">
        <f>A28+31</f>
        <v>46265</v>
      </c>
      <c r="B29" s="16"/>
      <c r="C29" s="19">
        <f>+C28-'SAP Account Balance '!$F$8</f>
        <v>1.75</v>
      </c>
      <c r="D29" s="17"/>
      <c r="E29" s="19"/>
      <c r="F29" s="19"/>
      <c r="G29" s="19"/>
      <c r="H29" s="24"/>
    </row>
    <row r="30" spans="1:8">
      <c r="A30" s="16">
        <f>A29+30</f>
        <v>46295</v>
      </c>
      <c r="B30" s="16"/>
      <c r="C30" s="19">
        <f>+C29-'SAP Account Balance '!$F$8</f>
        <v>1.75</v>
      </c>
      <c r="D30" s="17"/>
      <c r="E30" s="19"/>
      <c r="F30" s="19"/>
      <c r="G30" s="19"/>
      <c r="H30" s="24"/>
    </row>
    <row r="31" spans="1:8">
      <c r="A31" s="16">
        <f>A30+31</f>
        <v>46326</v>
      </c>
      <c r="B31" s="16"/>
      <c r="C31" s="19">
        <f>+C30-'SAP Account Balance '!$F$8</f>
        <v>1.75</v>
      </c>
      <c r="D31" s="17"/>
      <c r="E31" s="19"/>
      <c r="F31" s="19"/>
      <c r="G31" s="19"/>
      <c r="H31" s="24"/>
    </row>
    <row r="32" spans="1:8">
      <c r="A32" s="16">
        <f>A31+30</f>
        <v>46356</v>
      </c>
      <c r="B32" s="16"/>
      <c r="C32" s="19">
        <f>+C31-'SAP Account Balance '!$F$8</f>
        <v>1.75</v>
      </c>
      <c r="D32" s="17"/>
      <c r="E32" s="19"/>
      <c r="F32" s="19"/>
      <c r="G32" s="19"/>
      <c r="H32" s="24"/>
    </row>
    <row r="33" spans="1:8">
      <c r="A33" s="16">
        <f>A32+31</f>
        <v>46387</v>
      </c>
      <c r="B33" s="16"/>
      <c r="C33" s="19">
        <f>+C32-'SAP Account Balance '!$F$8</f>
        <v>1.75</v>
      </c>
      <c r="D33" s="17"/>
      <c r="E33" s="19"/>
      <c r="F33" s="19"/>
      <c r="G33" s="19"/>
      <c r="H33" s="24"/>
    </row>
    <row r="34" spans="1:8">
      <c r="A34" s="16"/>
      <c r="B34" s="16"/>
      <c r="C34" s="19"/>
      <c r="D34" s="17"/>
      <c r="E34" s="19"/>
      <c r="F34" s="19"/>
      <c r="G34" s="19"/>
    </row>
  </sheetData>
  <pageMargins left="0.7" right="0.7" top="0.75" bottom="0.75" header="0.3" footer="0.3"/>
  <pageSetup orientation="portrait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zoomScaleNormal="100" zoomScaleSheetLayoutView="100" workbookViewId="0">
      <selection activeCell="F6" sqref="F6"/>
    </sheetView>
  </sheetViews>
  <sheetFormatPr defaultRowHeight="15"/>
  <cols>
    <col min="1" max="5" width="9.140625" style="23"/>
    <col min="6" max="6" width="9.5703125" style="23" bestFit="1" customWidth="1"/>
    <col min="7" max="16384" width="9.140625" style="23"/>
  </cols>
  <sheetData>
    <row r="1" spans="1:12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25"/>
      <c r="L1" s="21" t="str">
        <f>'Link In'!A25</f>
        <v>W/P - 6-5</v>
      </c>
    </row>
    <row r="2" spans="1:12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L2" s="21" t="str">
        <f ca="1">RIGHT(CELL("filename",$A$1),LEN(CELL("filename",$A$1))-SEARCH("\Exhibits",CELL("filename",$A$1),1))</f>
        <v xml:space="preserve">Exhibits - Filed\Rate Base\[KAWC 2025 Rate Case Deferred ITC.xlsx]SAP Account Balance </v>
      </c>
    </row>
    <row r="3" spans="1:12">
      <c r="A3" s="25"/>
      <c r="B3" s="25"/>
      <c r="C3" s="25"/>
      <c r="D3" s="25"/>
      <c r="E3" s="25"/>
      <c r="F3" s="25"/>
      <c r="G3" s="25"/>
      <c r="H3" s="25"/>
      <c r="I3" s="25"/>
      <c r="J3" s="25"/>
      <c r="L3" s="21"/>
    </row>
    <row r="6" spans="1:12">
      <c r="B6" s="23" t="s">
        <v>23</v>
      </c>
      <c r="D6" s="46">
        <v>45716</v>
      </c>
      <c r="F6" s="47">
        <v>1.75</v>
      </c>
    </row>
    <row r="8" spans="1:12">
      <c r="B8" s="23" t="s">
        <v>29</v>
      </c>
      <c r="F8" s="18">
        <v>0</v>
      </c>
    </row>
  </sheetData>
  <pageMargins left="0.7" right="0.7" top="0.75" bottom="0.75" header="0.3" footer="0.3"/>
  <pageSetup scale="81" orientation="portrait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4QVSNHSJP2QR-935301945-43174</_dlc_DocId>
    <_dlc_DocIdUrl xmlns="00c1cf47-8665-4c73-8994-ff3a5e26da0f">
      <Url>https://amwater.sharepoint.com/sites/sers/KY/_layouts/15/DocIdRedir.aspx?ID=4QVSNHSJP2QR-935301945-43174</Url>
      <Description>4QVSNHSJP2QR-935301945-43174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8FC92-718B-48BA-ACDB-93D83528003A}">
  <ds:schemaRefs>
    <ds:schemaRef ds:uri="http://schemas.microsoft.com/office/2006/metadata/properties"/>
    <ds:schemaRef ds:uri="http://www.w3.org/XML/1998/namespace"/>
    <ds:schemaRef ds:uri="00c1cf47-8665-4c73-8994-ff3a5e26da0f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2fe6fb52-c0a5-4a92-a842-c78f204765cb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BC31972-72EB-42B2-8EBE-493336404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EDA820-926C-4B49-BFCA-710DB7AC78A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30305D4-AFF9-4BC3-A2BC-EBA4978716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Link In</vt:lpstr>
      <vt:lpstr>Link Out</vt:lpstr>
      <vt:lpstr>Exhibit</vt:lpstr>
      <vt:lpstr>Summary by Account</vt:lpstr>
      <vt:lpstr>Def ITC Workpaper</vt:lpstr>
      <vt:lpstr>SAP Account Balance </vt:lpstr>
      <vt:lpstr>'SAP Account Balance '!Print_Area</vt:lpstr>
      <vt:lpstr>'Summary by Account'!Print_Area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weckbat</dc:creator>
  <cp:lastModifiedBy>Robert J Prendergast</cp:lastModifiedBy>
  <cp:lastPrinted>2018-12-03T16:12:30Z</cp:lastPrinted>
  <dcterms:created xsi:type="dcterms:W3CDTF">2012-08-27T14:54:09Z</dcterms:created>
  <dcterms:modified xsi:type="dcterms:W3CDTF">2025-06-02T17:53:48Z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2023-03-07T05:04:01Z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3b60cc40-9d77-4b42-abf5-f76767c9b1c6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c940cdde-71fd-4444-807c-96147d75bd82</vt:lpwstr>
  </property>
</Properties>
</file>